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0" windowWidth="19320" windowHeight="11640" activeTab="1"/>
  </bookViews>
  <sheets>
    <sheet name="Прил 1" sheetId="1" r:id="rId1"/>
    <sheet name="Прил 2" sheetId="8" r:id="rId2"/>
  </sheets>
  <definedNames>
    <definedName name="_xlnm.Print_Titles" localSheetId="1">'Прил 2'!$5:$8</definedName>
    <definedName name="_xlnm.Print_Area" localSheetId="0">'Прил 1'!$A$1:$I$11</definedName>
    <definedName name="_xlnm.Print_Area" localSheetId="1">'Прил 2'!$A$1:$K$34</definedName>
  </definedNames>
  <calcPr calcId="125725"/>
</workbook>
</file>

<file path=xl/calcChain.xml><?xml version="1.0" encoding="utf-8"?>
<calcChain xmlns="http://schemas.openxmlformats.org/spreadsheetml/2006/main">
  <c r="H10" i="8"/>
  <c r="I10"/>
  <c r="J10"/>
  <c r="G10"/>
  <c r="J26"/>
  <c r="G8" i="1" l="1"/>
  <c r="H8"/>
  <c r="I8"/>
  <c r="F8"/>
  <c r="H9" i="8"/>
  <c r="H28" s="1"/>
  <c r="I9"/>
  <c r="I28" s="1"/>
  <c r="G9"/>
  <c r="G28" s="1"/>
  <c r="J25" l="1"/>
  <c r="J24"/>
  <c r="J23"/>
  <c r="J22"/>
  <c r="J21"/>
  <c r="J20"/>
  <c r="J19"/>
  <c r="J18" l="1"/>
  <c r="J17"/>
  <c r="J16"/>
  <c r="J15"/>
  <c r="J14"/>
  <c r="J13"/>
  <c r="J12"/>
  <c r="J11"/>
  <c r="J9" l="1"/>
  <c r="J28" s="1"/>
</calcChain>
</file>

<file path=xl/sharedStrings.xml><?xml version="1.0" encoding="utf-8"?>
<sst xmlns="http://schemas.openxmlformats.org/spreadsheetml/2006/main" count="85" uniqueCount="83">
  <si>
    <t>№
п/п</t>
  </si>
  <si>
    <t>Единица измерения</t>
  </si>
  <si>
    <t>Источник информации</t>
  </si>
  <si>
    <t xml:space="preserve">
Отчетный финансовый год
(2012 год)
</t>
  </si>
  <si>
    <t>Текущий финансовый год
(2013 год)</t>
  </si>
  <si>
    <t>Очередной финансовый год
(2014 год)</t>
  </si>
  <si>
    <t>Первый год планового периода
(2015 год)</t>
  </si>
  <si>
    <t>Второй год планового периода
(2016 год)</t>
  </si>
  <si>
    <t>%</t>
  </si>
  <si>
    <t>Цель,
целевые индикаторы</t>
  </si>
  <si>
    <t>Наименование  программы, подпрограммы</t>
  </si>
  <si>
    <t xml:space="preserve">ГРБС </t>
  </si>
  <si>
    <t>Код бюджетной классификации</t>
  </si>
  <si>
    <t>Расходы</t>
  </si>
  <si>
    <t>Ожидаемый результат от реализации подпрограммного мероприятия 
(в натуральном выражении), количество получателей</t>
  </si>
  <si>
    <t>(тыс. руб.), годы</t>
  </si>
  <si>
    <t>ГРБС</t>
  </si>
  <si>
    <t>РзПр</t>
  </si>
  <si>
    <t>ЦСР</t>
  </si>
  <si>
    <t>ВР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</si>
  <si>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</si>
  <si>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</si>
  <si>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</si>
  <si>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</si>
  <si>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2014 год</t>
  </si>
  <si>
    <t>2015 год</t>
  </si>
  <si>
    <t>2016 год</t>
  </si>
  <si>
    <t xml:space="preserve">В том числе </t>
  </si>
  <si>
    <t>Доля граждан, получающих регулярные денежные выплаты от числа граждан, имеющих на них право</t>
  </si>
  <si>
    <t>1.8 Обеспечение мер социальной поддержки для лиц, награжденных знаком «Почетный донор СССР», «Почетный донор России»</t>
  </si>
  <si>
    <t>1.13 Предоставление единовременной адресной материальной помощи обратившимся гражданам, находящимся в трудной жизненной ситуации</t>
  </si>
  <si>
    <t xml:space="preserve">1.14 Предоставление единовременной адресной материальной помощи на ремонт жилого помещения проживающим на территории Красноярского края и имеющим доход (среднедушевой доход семьи) ниже полуторакратной величины прожиточного минимума, установленной для пенсионеров по соответствующей группе территорий Красноярского края за 3 последних календарных месяца, предшествующих месяцу подачи заявления об оказании единовременной адресной материальной помощи на ремонт жилого помещения, обратившимся: одиноко проживающим неработающим гражданам, достигшим пенсионного возраста (женщины 55 лет, мужчины 60 лет), и инвалидам I и II групп, а также одиноко проживающим супружеским парам из числа, указанных граждан; семьям, состоящим из указанных граждан, не имеющих в своём составе трудоспособных членов семьи </t>
  </si>
  <si>
    <t>1.15 Возмещение специализированным службам по вопросам похоронного дела стоимости услуг по погребению  (в соответствии с Законом края от 7 февраля 2008 года № 4-1275 «О выплате социального пособия на погребение и возмещении стоимости услуг по погребению»</t>
  </si>
  <si>
    <t>ведомственная отчетность</t>
  </si>
  <si>
    <t>8 человек- ежегодно</t>
  </si>
  <si>
    <t>4723 человек - ежегодно</t>
  </si>
  <si>
    <t>16350 человек - ежегодно</t>
  </si>
  <si>
    <t>236 человек - ежегодно</t>
  </si>
  <si>
    <t>38 человек - ежегодно</t>
  </si>
  <si>
    <t>2 человек - ежегодно</t>
  </si>
  <si>
    <t>6 человек - ежегодно</t>
  </si>
  <si>
    <t>1063 человек - ежегодно</t>
  </si>
  <si>
    <t>30 человек- ежегодно</t>
  </si>
  <si>
    <t>173 человек- ежегодно</t>
  </si>
  <si>
    <t>347 человек - ежегодно</t>
  </si>
  <si>
    <t>1.1 Предоставление, доставка и пересылка ежемесячных денежных выплат ветеранам труда и труженикам тыла (в соответствии с Законом края от 10 декабря 2004 года № 12-2703 «О мерах социальной поддержки ветеранов»)</t>
  </si>
  <si>
    <t>1.2 Предоставление, доставка и пересылка ежемесячных денежных выплат ветеранам труда края, пенсионерам, родителям и вдовам (вдовцам) военнослужащих, являющимся получателями пенсии по государственному пенсионному обеспечению (в соответствии с Законом края от 10 декабря 2004 года № 12-2703 «О мерах социальной поддержки ветеранов»)</t>
  </si>
  <si>
    <t>1.3 Предоставление, доставка и пересылка ежемесячной денежной выплаты реабилитированным лицам и лицам, признанным пострадавшими от политических репрессий (в соответствии с Законом края от 10 декабря 2004 года № 12-2711 «О мерах социальной поддержки реабилитированных лиц и лиц, признанных пострадавшими от политических репрессий»)</t>
  </si>
  <si>
    <t xml:space="preserve">1.4 Предоставление, доставка и пересылка ежемесячной денежной выплаты   членам семей военнослужащих, лиц рядового и начальствующего состава органов внутренних дел, Государственной противопожарной службы, органов по контролю за оборотом наркотических средств и психотропных веществ, учреждений и органов уголовно-исполнительной системы, других федеральных органов исполнительной власти, в которых законом предусмотрена военная служба, погибших (умерших) при исполнении обязанностей военной службы (служебных обязанностей) (в соответствии с Законом края от 20 декабря 2007 года № 4-1068 "О дополнительных мерах социальной поддержки членов семей военнослужащих, лиц рядового и начальствующего состава органов внутренних дел, Государственной противопожарной службы, органов по контролю за оборотом наркотических средств и психотропных веществ, учреждений и органов уголовно-исполнительной системы, других федеральных органов исполнительной власти, в которых законом предусмотрена военная служба, погибших (умерших) при исполнении обязанностей военной службы (служебных обязанностей)"
</t>
  </si>
  <si>
    <t>1.6 Предоставление, доставка и пересылка ежегодной денежной выплаты отдельным категориям граждан, подвергшихся радиационному воздействию (в соответствии с Законом края от 10 ноября 2011 года № 13-6418 «О дополнительных мерах социальной поддержки граждан, подвергшихся радиационному воздействию, и членов их семей»)</t>
  </si>
  <si>
    <t>1.7 Предоставление, доставка и пересылка ежемесячной денежной выплаты членам семей отдельных категорий граждан, подвергшихся радиационному воздействию (в соответствии с Законом края от 10 ноября 2011 года № 13-6418 «О дополнительных мерах социальной поддержки граждан, подвергшихся радиационному воздействию, и членов их семей»)</t>
  </si>
  <si>
    <t>1.9 Предоставление, доставка и пересылка ежемесячной денежной выплаты семьям, состоящим исключительно из неработающих инвалидов с детства, признанных до 1 января 2010 года имеющими ограничение способности к трудовой деятельности III, II степени, до очередного переосвидетельствования, или I, II группы инвалидности  (в соответствии с Законом края  от 10 декабря 2004 года № 12-2707«О социальной поддержке инвалидов»)</t>
  </si>
  <si>
    <t>информационный банк данных «Адресная социальная помощь»</t>
  </si>
  <si>
    <t>Удельный вес инвалидов, реализующих индивидуальные программы реабилитации в муниципальных учреждениях социального обслуживания, от общего числа инвалидов в муниципальном образовании город Норильск</t>
  </si>
  <si>
    <t>1.10 Предоставление, доставка и пересылка компенсации расходов на проезд инвалидам (в том числе детям-инвалидам) к месту проведения обследования, медико-социальной экспертизы, реабилитации и обратно  (в соответствии с Законом края  от 10 декабря 2004 года № 12-2707 «О социальной поддержке инвалидов»)</t>
  </si>
  <si>
    <t>1.11 Создание специальных условий инвалидам учреждениями начального и среднего профессионального образования  (в соответствии с Законом края  от 10 декабря 2004 года № 12-2707 «О социальной поддержке инвалидов»)</t>
  </si>
  <si>
    <t>1.12 Предоставление, доставка и пересылка  ежемесячных денежных выплат родителям и законным представителям детей-инвалидов, осуществляющих их воспитание и обучение на дому (в соответствии с Законом края  от 10 декабря 2004 года № 12-2707 «О социальной поддержке инвалидов»)</t>
  </si>
  <si>
    <t>Управление социальной политики Администрации города Норильска</t>
  </si>
  <si>
    <t>Целевые индикаторы подпрограммы 1 "Повышение качества жизни отдельных категорий граждан, в т. ч. инвалидов, степени их социальной защищенности"</t>
  </si>
  <si>
    <t>Перечень мероприятий подпрограммы 1 "Повышение качества жизни отдельных категорий граждан, в т. ч. инвалидов, степени их социальной защищенности"</t>
  </si>
  <si>
    <t>Цель: Выполнение обязательств Российской Федерации, Красноярского края по социальной поддержке отдельных категорий граждан, в т. ч. инвалидов</t>
  </si>
  <si>
    <t>Цель подпрограммы: 
Выполнение обязательств Российской Федерации, Красноярского края по социальной поддержке отдельных категорий граждан, в т. ч. Инвалидов</t>
  </si>
  <si>
    <t>Задача 1
Своевременное и адресное предоставление мер социальной поддержки отдельным категориям граждан, в т. ч. инвалидам, в соответствии с действующим законодательством</t>
  </si>
  <si>
    <t>1.5 Предоставление, доставка и пересылка социального пособия на погребение (в соответствии с Законом края от 7 февраля 2008 года 
№  4-1275 «О выплате социального пособия на погребение и возмещении стоимости услуг по погребению»</t>
  </si>
  <si>
    <t>0310211</t>
  </si>
  <si>
    <t>0310212</t>
  </si>
  <si>
    <t>0310181</t>
  </si>
  <si>
    <t>0310221</t>
  </si>
  <si>
    <t>0310391</t>
  </si>
  <si>
    <t>0310431</t>
  </si>
  <si>
    <t>0310432</t>
  </si>
  <si>
    <t>0315220</t>
  </si>
  <si>
    <t>0310285</t>
  </si>
  <si>
    <t>0310286</t>
  </si>
  <si>
    <t>0310287</t>
  </si>
  <si>
    <t>0310288</t>
  </si>
  <si>
    <t>0312696</t>
  </si>
  <si>
    <t>0312699</t>
  </si>
  <si>
    <t>0310392</t>
  </si>
  <si>
    <t>1.16 Предоставление компенсаций страховых премий по договорам обязательного страхования гражданской ответственности владельцев транспортных средств</t>
  </si>
  <si>
    <t>0315280</t>
  </si>
  <si>
    <t>Приложение № 1
к подпрограмме 1  "Повышение качества жизни отдельных категорий граждан, в т. ч. инвалидов, степени их социальной защищенности", реализуемой в рамках муниципальной программы "Социальная поддержка жителей муниципального образования город Норильск" на 2014-2016 годы, утвержденной постановлением Администрации города Норильска                                                                         от 25.10.2013 №472</t>
  </si>
  <si>
    <t xml:space="preserve">Приложение № 2
к подпрограмме 1  "Повышение качества жизни отдельных категорий граждан, в т. ч. инвалидов, степени их социальной защищенности", реализуемой в рамках муниципальной программы "Социальная поддержка жителей муниципального образования город Норильск" на 2014-2016 годы, утвержденной постановлением Администрации города Норильска                                                                                                                                                                                     от 25.10.2013 №472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</si>
</sst>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/>
    <xf numFmtId="0" fontId="2" fillId="0" borderId="0" xfId="0" applyFont="1"/>
    <xf numFmtId="0" fontId="1" fillId="2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vertical="center" wrapText="1"/>
    </xf>
    <xf numFmtId="0" fontId="1" fillId="2" borderId="0" xfId="0" applyFont="1" applyFill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/>
    </xf>
    <xf numFmtId="165" fontId="4" fillId="2" borderId="0" xfId="0" applyNumberFormat="1" applyFont="1" applyFill="1" applyBorder="1" applyAlignment="1">
      <alignment vertical="center"/>
    </xf>
    <xf numFmtId="165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1"/>
  <sheetViews>
    <sheetView view="pageBreakPreview" topLeftCell="A4" zoomScale="70" zoomScaleNormal="50" zoomScaleSheetLayoutView="70" workbookViewId="0">
      <selection activeCell="H10" sqref="H10:I11"/>
    </sheetView>
  </sheetViews>
  <sheetFormatPr defaultRowHeight="26.25"/>
  <cols>
    <col min="1" max="1" width="10.42578125" style="14" customWidth="1"/>
    <col min="2" max="2" width="95.42578125" style="6" customWidth="1"/>
    <col min="3" max="3" width="18.42578125" style="6" customWidth="1"/>
    <col min="4" max="4" width="51.28515625" style="6" customWidth="1"/>
    <col min="5" max="5" width="21.5703125" style="6" customWidth="1"/>
    <col min="6" max="7" width="22" style="6" customWidth="1"/>
    <col min="8" max="8" width="23.28515625" style="6" customWidth="1"/>
    <col min="9" max="9" width="22.42578125" style="6" customWidth="1"/>
    <col min="10" max="16384" width="9.140625" style="6"/>
  </cols>
  <sheetData>
    <row r="1" spans="1:25" ht="20.25" customHeight="1">
      <c r="A1" s="9"/>
      <c r="B1" s="5"/>
      <c r="C1" s="5"/>
      <c r="D1" s="5"/>
      <c r="E1" s="4"/>
    </row>
    <row r="2" spans="1:25" ht="208.5" customHeight="1">
      <c r="A2" s="9"/>
      <c r="B2" s="5"/>
      <c r="C2" s="5"/>
      <c r="D2" s="5"/>
      <c r="E2" s="38" t="s">
        <v>81</v>
      </c>
      <c r="F2" s="38"/>
      <c r="G2" s="38"/>
      <c r="H2" s="38"/>
      <c r="I2" s="38"/>
    </row>
    <row r="3" spans="1:25" ht="32.25" customHeight="1">
      <c r="A3" s="9"/>
      <c r="B3" s="5"/>
      <c r="C3" s="5"/>
      <c r="D3" s="5"/>
      <c r="E3" s="4"/>
      <c r="F3" s="4"/>
      <c r="G3" s="4"/>
      <c r="H3" s="4"/>
      <c r="I3" s="4"/>
    </row>
    <row r="4" spans="1:25" ht="40.5" customHeight="1">
      <c r="A4" s="39" t="s">
        <v>58</v>
      </c>
      <c r="B4" s="39"/>
      <c r="C4" s="39"/>
      <c r="D4" s="39"/>
      <c r="E4" s="39"/>
      <c r="F4" s="39"/>
      <c r="G4" s="39"/>
      <c r="H4" s="39"/>
      <c r="I4" s="39"/>
    </row>
    <row r="5" spans="1:25" ht="136.5" customHeight="1">
      <c r="A5" s="3" t="s">
        <v>0</v>
      </c>
      <c r="B5" s="3" t="s">
        <v>9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</row>
    <row r="6" spans="1:25" s="10" customFormat="1" ht="54.75" customHeight="1">
      <c r="A6" s="37" t="s">
        <v>60</v>
      </c>
      <c r="B6" s="37"/>
      <c r="C6" s="37"/>
      <c r="D6" s="37"/>
      <c r="E6" s="37"/>
      <c r="F6" s="37"/>
      <c r="G6" s="37"/>
      <c r="H6" s="37"/>
      <c r="I6" s="37"/>
    </row>
    <row r="7" spans="1:25" s="5" customFormat="1" ht="59.25" customHeight="1">
      <c r="A7" s="2">
        <v>1</v>
      </c>
      <c r="B7" s="8" t="s">
        <v>28</v>
      </c>
      <c r="C7" s="8" t="s">
        <v>8</v>
      </c>
      <c r="D7" s="7" t="s">
        <v>52</v>
      </c>
      <c r="E7" s="1">
        <v>84.9</v>
      </c>
      <c r="F7" s="1">
        <v>84.9</v>
      </c>
      <c r="G7" s="1">
        <v>84.9</v>
      </c>
      <c r="H7" s="1">
        <v>84.9</v>
      </c>
      <c r="I7" s="1">
        <v>84.89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5" s="5" customFormat="1" ht="136.5" customHeight="1">
      <c r="A8" s="2">
        <v>2</v>
      </c>
      <c r="B8" s="8" t="s">
        <v>53</v>
      </c>
      <c r="C8" s="8" t="s">
        <v>8</v>
      </c>
      <c r="D8" s="8" t="s">
        <v>33</v>
      </c>
      <c r="E8" s="1">
        <v>72.7</v>
      </c>
      <c r="F8" s="1">
        <f>3176/4244*100</f>
        <v>74.835061262959471</v>
      </c>
      <c r="G8" s="1">
        <f t="shared" ref="G8:I8" si="0">3176/4244*100</f>
        <v>74.835061262959471</v>
      </c>
      <c r="H8" s="1">
        <f t="shared" si="0"/>
        <v>74.835061262959471</v>
      </c>
      <c r="I8" s="1">
        <f t="shared" si="0"/>
        <v>74.835061262959471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5" ht="47.25" customHeight="1">
      <c r="A9" s="12"/>
      <c r="B9" s="13"/>
      <c r="C9" s="5"/>
      <c r="D9" s="5"/>
      <c r="E9" s="5"/>
      <c r="F9" s="5"/>
      <c r="G9" s="5"/>
      <c r="H9" s="5"/>
      <c r="I9" s="5"/>
    </row>
    <row r="10" spans="1:25" ht="71.25" customHeight="1">
      <c r="A10" s="40"/>
      <c r="B10" s="40"/>
      <c r="C10" s="5"/>
      <c r="D10" s="5"/>
      <c r="E10" s="5"/>
      <c r="F10" s="5"/>
      <c r="G10" s="5"/>
      <c r="H10" s="41"/>
      <c r="I10" s="41"/>
    </row>
    <row r="11" spans="1:25" ht="57.75" customHeight="1">
      <c r="A11" s="9"/>
      <c r="B11" s="5"/>
      <c r="C11" s="5"/>
      <c r="D11" s="5"/>
      <c r="E11" s="5"/>
      <c r="F11" s="5"/>
      <c r="G11" s="5"/>
      <c r="H11" s="5"/>
      <c r="I11" s="5"/>
    </row>
  </sheetData>
  <mergeCells count="5">
    <mergeCell ref="A6:I6"/>
    <mergeCell ref="E2:I2"/>
    <mergeCell ref="A4:I4"/>
    <mergeCell ref="A10:B10"/>
    <mergeCell ref="H10:I10"/>
  </mergeCells>
  <pageMargins left="0" right="0" top="0" bottom="0" header="0.31496062992125984" footer="0.31496062992125984"/>
  <pageSetup paperSize="9" scale="50" fitToHeight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L32"/>
  <sheetViews>
    <sheetView tabSelected="1" view="pageBreakPreview" zoomScaleNormal="87" zoomScaleSheetLayoutView="100" workbookViewId="0">
      <selection activeCell="E1" sqref="E1"/>
    </sheetView>
  </sheetViews>
  <sheetFormatPr defaultRowHeight="12.75"/>
  <cols>
    <col min="1" max="1" width="55.42578125" style="16" customWidth="1"/>
    <col min="2" max="3" width="7.140625" style="16" customWidth="1"/>
    <col min="4" max="4" width="6" style="16" customWidth="1"/>
    <col min="5" max="5" width="9.140625" style="32"/>
    <col min="6" max="6" width="5.140625" style="16" customWidth="1"/>
    <col min="7" max="9" width="13.140625" style="16" customWidth="1"/>
    <col min="10" max="10" width="10.85546875" style="16" customWidth="1"/>
    <col min="11" max="11" width="20.140625" style="16" customWidth="1"/>
    <col min="12" max="12" width="17.140625" style="17" customWidth="1"/>
    <col min="13" max="16384" width="9.140625" style="16"/>
  </cols>
  <sheetData>
    <row r="1" spans="1:11" ht="96" customHeight="1">
      <c r="G1" s="42" t="s">
        <v>82</v>
      </c>
      <c r="H1" s="42"/>
      <c r="I1" s="42"/>
      <c r="J1" s="42"/>
      <c r="K1" s="42"/>
    </row>
    <row r="2" spans="1:11">
      <c r="G2" s="18"/>
      <c r="H2" s="18"/>
      <c r="I2" s="18"/>
      <c r="J2" s="18"/>
      <c r="K2" s="18"/>
    </row>
    <row r="3" spans="1:11">
      <c r="A3" s="43" t="s">
        <v>59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5" spans="1:11">
      <c r="A5" s="44" t="s">
        <v>10</v>
      </c>
      <c r="B5" s="44" t="s">
        <v>11</v>
      </c>
      <c r="C5" s="47" t="s">
        <v>12</v>
      </c>
      <c r="D5" s="47"/>
      <c r="E5" s="47"/>
      <c r="F5" s="47"/>
      <c r="G5" s="47" t="s">
        <v>13</v>
      </c>
      <c r="H5" s="47"/>
      <c r="I5" s="47"/>
      <c r="J5" s="47"/>
      <c r="K5" s="44" t="s">
        <v>14</v>
      </c>
    </row>
    <row r="6" spans="1:11">
      <c r="A6" s="45"/>
      <c r="B6" s="45"/>
      <c r="C6" s="47"/>
      <c r="D6" s="47"/>
      <c r="E6" s="47"/>
      <c r="F6" s="47"/>
      <c r="G6" s="47" t="s">
        <v>15</v>
      </c>
      <c r="H6" s="47"/>
      <c r="I6" s="47"/>
      <c r="J6" s="47"/>
      <c r="K6" s="45"/>
    </row>
    <row r="7" spans="1:11" ht="38.25">
      <c r="A7" s="45"/>
      <c r="B7" s="45"/>
      <c r="C7" s="44" t="s">
        <v>16</v>
      </c>
      <c r="D7" s="44" t="s">
        <v>17</v>
      </c>
      <c r="E7" s="44" t="s">
        <v>18</v>
      </c>
      <c r="F7" s="44" t="s">
        <v>19</v>
      </c>
      <c r="G7" s="15" t="s">
        <v>20</v>
      </c>
      <c r="H7" s="15" t="s">
        <v>21</v>
      </c>
      <c r="I7" s="15" t="s">
        <v>22</v>
      </c>
      <c r="J7" s="44" t="s">
        <v>23</v>
      </c>
      <c r="K7" s="45"/>
    </row>
    <row r="8" spans="1:11">
      <c r="A8" s="46"/>
      <c r="B8" s="46"/>
      <c r="C8" s="46"/>
      <c r="D8" s="46"/>
      <c r="E8" s="46"/>
      <c r="F8" s="46"/>
      <c r="G8" s="15" t="s">
        <v>24</v>
      </c>
      <c r="H8" s="15" t="s">
        <v>25</v>
      </c>
      <c r="I8" s="15" t="s">
        <v>26</v>
      </c>
      <c r="J8" s="46"/>
      <c r="K8" s="46"/>
    </row>
    <row r="9" spans="1:11" ht="51">
      <c r="A9" s="19" t="s">
        <v>61</v>
      </c>
      <c r="B9" s="19">
        <v>145</v>
      </c>
      <c r="C9" s="20">
        <v>145</v>
      </c>
      <c r="D9" s="20"/>
      <c r="E9" s="33"/>
      <c r="F9" s="20"/>
      <c r="G9" s="21">
        <f>G10</f>
        <v>94769.8</v>
      </c>
      <c r="H9" s="21">
        <f t="shared" ref="H9:J9" si="0">H10</f>
        <v>99308.599999999977</v>
      </c>
      <c r="I9" s="21">
        <f t="shared" si="0"/>
        <v>100081.59999999998</v>
      </c>
      <c r="J9" s="21">
        <f t="shared" si="0"/>
        <v>294159.99999999994</v>
      </c>
      <c r="K9" s="22"/>
    </row>
    <row r="10" spans="1:11" ht="51">
      <c r="A10" s="19" t="s">
        <v>62</v>
      </c>
      <c r="B10" s="19">
        <v>145</v>
      </c>
      <c r="C10" s="20">
        <v>145</v>
      </c>
      <c r="D10" s="20"/>
      <c r="E10" s="33"/>
      <c r="F10" s="20"/>
      <c r="G10" s="21">
        <f>SUM(G11:G26)</f>
        <v>94769.8</v>
      </c>
      <c r="H10" s="21">
        <f t="shared" ref="H10:J10" si="1">SUM(H11:H26)</f>
        <v>99308.599999999977</v>
      </c>
      <c r="I10" s="21">
        <f t="shared" si="1"/>
        <v>100081.59999999998</v>
      </c>
      <c r="J10" s="21">
        <f t="shared" si="1"/>
        <v>294159.99999999994</v>
      </c>
      <c r="K10" s="21"/>
    </row>
    <row r="11" spans="1:11" ht="51">
      <c r="A11" s="19" t="s">
        <v>45</v>
      </c>
      <c r="B11" s="19">
        <v>145</v>
      </c>
      <c r="C11" s="20">
        <v>145</v>
      </c>
      <c r="D11" s="20">
        <v>1003</v>
      </c>
      <c r="E11" s="34" t="s">
        <v>64</v>
      </c>
      <c r="F11" s="20">
        <v>530</v>
      </c>
      <c r="G11" s="21">
        <v>19861.900000000001</v>
      </c>
      <c r="H11" s="21">
        <v>20868.3</v>
      </c>
      <c r="I11" s="21">
        <v>20868.3</v>
      </c>
      <c r="J11" s="23">
        <f t="shared" ref="J11:J17" si="2">G11+H11+I11</f>
        <v>61598.5</v>
      </c>
      <c r="K11" s="22" t="s">
        <v>35</v>
      </c>
    </row>
    <row r="12" spans="1:11" ht="76.5">
      <c r="A12" s="19" t="s">
        <v>46</v>
      </c>
      <c r="B12" s="19">
        <v>145</v>
      </c>
      <c r="C12" s="20">
        <v>145</v>
      </c>
      <c r="D12" s="20">
        <v>1003</v>
      </c>
      <c r="E12" s="34" t="s">
        <v>65</v>
      </c>
      <c r="F12" s="20">
        <v>530</v>
      </c>
      <c r="G12" s="21">
        <v>48905.5</v>
      </c>
      <c r="H12" s="21">
        <v>51394.400000000001</v>
      </c>
      <c r="I12" s="21">
        <v>51394.400000000001</v>
      </c>
      <c r="J12" s="23">
        <f t="shared" si="2"/>
        <v>151694.29999999999</v>
      </c>
      <c r="K12" s="22" t="s">
        <v>36</v>
      </c>
    </row>
    <row r="13" spans="1:11" ht="76.5">
      <c r="A13" s="19" t="s">
        <v>47</v>
      </c>
      <c r="B13" s="19">
        <v>145</v>
      </c>
      <c r="C13" s="20">
        <v>145</v>
      </c>
      <c r="D13" s="20">
        <v>1003</v>
      </c>
      <c r="E13" s="34" t="s">
        <v>66</v>
      </c>
      <c r="F13" s="20">
        <v>530</v>
      </c>
      <c r="G13" s="21">
        <v>1007.5</v>
      </c>
      <c r="H13" s="21">
        <v>1058.5999999999999</v>
      </c>
      <c r="I13" s="21">
        <v>1058.5999999999999</v>
      </c>
      <c r="J13" s="23">
        <f t="shared" si="2"/>
        <v>3124.7</v>
      </c>
      <c r="K13" s="22" t="s">
        <v>37</v>
      </c>
    </row>
    <row r="14" spans="1:11" ht="267.75">
      <c r="A14" s="19" t="s">
        <v>48</v>
      </c>
      <c r="B14" s="19">
        <v>145</v>
      </c>
      <c r="C14" s="20">
        <v>145</v>
      </c>
      <c r="D14" s="20">
        <v>1003</v>
      </c>
      <c r="E14" s="34" t="s">
        <v>67</v>
      </c>
      <c r="F14" s="20">
        <v>530</v>
      </c>
      <c r="G14" s="21">
        <v>301.8</v>
      </c>
      <c r="H14" s="21">
        <v>316.89999999999998</v>
      </c>
      <c r="I14" s="21">
        <v>316.89999999999998</v>
      </c>
      <c r="J14" s="21">
        <f t="shared" si="2"/>
        <v>935.6</v>
      </c>
      <c r="K14" s="22" t="s">
        <v>38</v>
      </c>
    </row>
    <row r="15" spans="1:11" ht="56.25" customHeight="1">
      <c r="A15" s="19" t="s">
        <v>63</v>
      </c>
      <c r="B15" s="19">
        <v>145</v>
      </c>
      <c r="C15" s="20">
        <v>145</v>
      </c>
      <c r="D15" s="20">
        <v>1003</v>
      </c>
      <c r="E15" s="34" t="s">
        <v>68</v>
      </c>
      <c r="F15" s="20">
        <v>530</v>
      </c>
      <c r="G15" s="21">
        <v>25.8</v>
      </c>
      <c r="H15" s="21">
        <v>27.1</v>
      </c>
      <c r="I15" s="21">
        <v>27.1</v>
      </c>
      <c r="J15" s="21">
        <f t="shared" si="2"/>
        <v>80</v>
      </c>
      <c r="K15" s="24" t="s">
        <v>34</v>
      </c>
    </row>
    <row r="16" spans="1:11" ht="76.5">
      <c r="A16" s="19" t="s">
        <v>49</v>
      </c>
      <c r="B16" s="19">
        <v>145</v>
      </c>
      <c r="C16" s="20">
        <v>145</v>
      </c>
      <c r="D16" s="20">
        <v>1003</v>
      </c>
      <c r="E16" s="34" t="s">
        <v>69</v>
      </c>
      <c r="F16" s="20">
        <v>530</v>
      </c>
      <c r="G16" s="21">
        <v>10.1</v>
      </c>
      <c r="H16" s="21">
        <v>10.7</v>
      </c>
      <c r="I16" s="21">
        <v>10.7</v>
      </c>
      <c r="J16" s="21">
        <f t="shared" si="2"/>
        <v>31.499999999999996</v>
      </c>
      <c r="K16" s="22" t="s">
        <v>39</v>
      </c>
    </row>
    <row r="17" spans="1:11" ht="76.5">
      <c r="A17" s="19" t="s">
        <v>50</v>
      </c>
      <c r="B17" s="19">
        <v>145</v>
      </c>
      <c r="C17" s="20">
        <v>145</v>
      </c>
      <c r="D17" s="20">
        <v>1003</v>
      </c>
      <c r="E17" s="34" t="s">
        <v>70</v>
      </c>
      <c r="F17" s="20">
        <v>530</v>
      </c>
      <c r="G17" s="21">
        <v>121.8</v>
      </c>
      <c r="H17" s="21">
        <v>127.9</v>
      </c>
      <c r="I17" s="21">
        <v>127.9</v>
      </c>
      <c r="J17" s="21">
        <f t="shared" si="2"/>
        <v>377.6</v>
      </c>
      <c r="K17" s="22" t="s">
        <v>40</v>
      </c>
    </row>
    <row r="18" spans="1:11" ht="38.25">
      <c r="A18" s="19" t="s">
        <v>29</v>
      </c>
      <c r="B18" s="19">
        <v>145</v>
      </c>
      <c r="C18" s="20">
        <v>145</v>
      </c>
      <c r="D18" s="20">
        <v>1003</v>
      </c>
      <c r="E18" s="34" t="s">
        <v>71</v>
      </c>
      <c r="F18" s="20">
        <v>530</v>
      </c>
      <c r="G18" s="21">
        <v>13522.9</v>
      </c>
      <c r="H18" s="21">
        <v>14212.7</v>
      </c>
      <c r="I18" s="21">
        <v>14934.7</v>
      </c>
      <c r="J18" s="23">
        <f t="shared" ref="J18:J26" si="3">G18+H18+I18</f>
        <v>42670.3</v>
      </c>
      <c r="K18" s="22" t="s">
        <v>41</v>
      </c>
    </row>
    <row r="19" spans="1:11" ht="102">
      <c r="A19" s="25" t="s">
        <v>51</v>
      </c>
      <c r="B19" s="19">
        <v>145</v>
      </c>
      <c r="C19" s="20">
        <v>145</v>
      </c>
      <c r="D19" s="20">
        <v>1003</v>
      </c>
      <c r="E19" s="34" t="s">
        <v>72</v>
      </c>
      <c r="F19" s="20">
        <v>530</v>
      </c>
      <c r="G19" s="21">
        <v>0</v>
      </c>
      <c r="H19" s="21">
        <v>0</v>
      </c>
      <c r="I19" s="21">
        <v>0</v>
      </c>
      <c r="J19" s="23">
        <f t="shared" si="3"/>
        <v>0</v>
      </c>
      <c r="K19" s="22"/>
    </row>
    <row r="20" spans="1:11" ht="76.5">
      <c r="A20" s="19" t="s">
        <v>54</v>
      </c>
      <c r="B20" s="19">
        <v>145</v>
      </c>
      <c r="C20" s="20">
        <v>145</v>
      </c>
      <c r="D20" s="20">
        <v>1003</v>
      </c>
      <c r="E20" s="34" t="s">
        <v>73</v>
      </c>
      <c r="F20" s="20">
        <v>530</v>
      </c>
      <c r="G20" s="21">
        <v>1492.6</v>
      </c>
      <c r="H20" s="21">
        <v>1567.2</v>
      </c>
      <c r="I20" s="21">
        <v>1567.2</v>
      </c>
      <c r="J20" s="23">
        <f t="shared" si="3"/>
        <v>4627</v>
      </c>
      <c r="K20" s="22" t="s">
        <v>42</v>
      </c>
    </row>
    <row r="21" spans="1:11" ht="51">
      <c r="A21" s="19" t="s">
        <v>55</v>
      </c>
      <c r="B21" s="19">
        <v>145</v>
      </c>
      <c r="C21" s="20">
        <v>145</v>
      </c>
      <c r="D21" s="20">
        <v>1003</v>
      </c>
      <c r="E21" s="34" t="s">
        <v>74</v>
      </c>
      <c r="F21" s="20">
        <v>530</v>
      </c>
      <c r="G21" s="21">
        <v>0</v>
      </c>
      <c r="H21" s="21">
        <v>0</v>
      </c>
      <c r="I21" s="21">
        <v>0</v>
      </c>
      <c r="J21" s="23">
        <f t="shared" si="3"/>
        <v>0</v>
      </c>
      <c r="K21" s="22"/>
    </row>
    <row r="22" spans="1:11" ht="63.75">
      <c r="A22" s="19" t="s">
        <v>56</v>
      </c>
      <c r="B22" s="19">
        <v>145</v>
      </c>
      <c r="C22" s="20">
        <v>145</v>
      </c>
      <c r="D22" s="20">
        <v>1003</v>
      </c>
      <c r="E22" s="34" t="s">
        <v>75</v>
      </c>
      <c r="F22" s="20">
        <v>530</v>
      </c>
      <c r="G22" s="21">
        <v>2922.6</v>
      </c>
      <c r="H22" s="21">
        <v>3068</v>
      </c>
      <c r="I22" s="21">
        <v>3068</v>
      </c>
      <c r="J22" s="23">
        <f t="shared" si="3"/>
        <v>9058.6</v>
      </c>
      <c r="K22" s="22" t="s">
        <v>43</v>
      </c>
    </row>
    <row r="23" spans="1:11" ht="38.25">
      <c r="A23" s="19" t="s">
        <v>30</v>
      </c>
      <c r="B23" s="19">
        <v>145</v>
      </c>
      <c r="C23" s="20">
        <v>145</v>
      </c>
      <c r="D23" s="20">
        <v>1003</v>
      </c>
      <c r="E23" s="34" t="s">
        <v>76</v>
      </c>
      <c r="F23" s="20">
        <v>530</v>
      </c>
      <c r="G23" s="21">
        <v>1917.7</v>
      </c>
      <c r="H23" s="21">
        <v>1917.7</v>
      </c>
      <c r="I23" s="21">
        <v>1917.7</v>
      </c>
      <c r="J23" s="23">
        <f t="shared" si="3"/>
        <v>5753.1</v>
      </c>
      <c r="K23" s="22"/>
    </row>
    <row r="24" spans="1:11" ht="191.25">
      <c r="A24" s="25" t="s">
        <v>31</v>
      </c>
      <c r="B24" s="19">
        <v>145</v>
      </c>
      <c r="C24" s="20">
        <v>145</v>
      </c>
      <c r="D24" s="20">
        <v>1003</v>
      </c>
      <c r="E24" s="34" t="s">
        <v>77</v>
      </c>
      <c r="F24" s="20">
        <v>530</v>
      </c>
      <c r="G24" s="21">
        <v>348.4</v>
      </c>
      <c r="H24" s="21">
        <v>407.9</v>
      </c>
      <c r="I24" s="21">
        <v>458.9</v>
      </c>
      <c r="J24" s="23">
        <f t="shared" si="3"/>
        <v>1215.1999999999998</v>
      </c>
      <c r="K24" s="22"/>
    </row>
    <row r="25" spans="1:11" ht="63.75">
      <c r="A25" s="19" t="s">
        <v>32</v>
      </c>
      <c r="B25" s="19">
        <v>145</v>
      </c>
      <c r="C25" s="20">
        <v>145</v>
      </c>
      <c r="D25" s="20">
        <v>1003</v>
      </c>
      <c r="E25" s="34" t="s">
        <v>78</v>
      </c>
      <c r="F25" s="20">
        <v>530</v>
      </c>
      <c r="G25" s="21">
        <v>4324.7</v>
      </c>
      <c r="H25" s="21">
        <v>4324.7</v>
      </c>
      <c r="I25" s="21">
        <v>4324.7</v>
      </c>
      <c r="J25" s="23">
        <f t="shared" si="3"/>
        <v>12974.099999999999</v>
      </c>
      <c r="K25" s="22" t="s">
        <v>44</v>
      </c>
    </row>
    <row r="26" spans="1:11" ht="38.25">
      <c r="A26" s="26" t="s">
        <v>79</v>
      </c>
      <c r="B26" s="19">
        <v>145</v>
      </c>
      <c r="C26" s="20">
        <v>145</v>
      </c>
      <c r="D26" s="20">
        <v>1003</v>
      </c>
      <c r="E26" s="34" t="s">
        <v>80</v>
      </c>
      <c r="F26" s="20">
        <v>530</v>
      </c>
      <c r="G26" s="21">
        <v>6.5</v>
      </c>
      <c r="H26" s="21">
        <v>6.5</v>
      </c>
      <c r="I26" s="21">
        <v>6.5</v>
      </c>
      <c r="J26" s="23">
        <f t="shared" si="3"/>
        <v>19.5</v>
      </c>
      <c r="K26" s="22" t="s">
        <v>40</v>
      </c>
    </row>
    <row r="27" spans="1:11">
      <c r="A27" s="19" t="s">
        <v>27</v>
      </c>
      <c r="B27" s="19"/>
      <c r="C27" s="20"/>
      <c r="D27" s="20"/>
      <c r="E27" s="34"/>
      <c r="F27" s="20"/>
      <c r="G27" s="21"/>
      <c r="H27" s="21"/>
      <c r="I27" s="21"/>
      <c r="J27" s="23"/>
      <c r="K27" s="22"/>
    </row>
    <row r="28" spans="1:11" ht="25.5">
      <c r="A28" s="19" t="s">
        <v>57</v>
      </c>
      <c r="B28" s="19"/>
      <c r="C28" s="20"/>
      <c r="D28" s="20"/>
      <c r="E28" s="34"/>
      <c r="F28" s="20"/>
      <c r="G28" s="21">
        <f>G9</f>
        <v>94769.8</v>
      </c>
      <c r="H28" s="21">
        <f t="shared" ref="H28:J28" si="4">H9</f>
        <v>99308.599999999977</v>
      </c>
      <c r="I28" s="21">
        <f t="shared" si="4"/>
        <v>100081.59999999998</v>
      </c>
      <c r="J28" s="21">
        <f t="shared" si="4"/>
        <v>294159.99999999994</v>
      </c>
      <c r="K28" s="22"/>
    </row>
    <row r="29" spans="1:11">
      <c r="A29" s="27"/>
      <c r="B29" s="27"/>
      <c r="C29" s="28"/>
      <c r="D29" s="28"/>
      <c r="E29" s="35"/>
      <c r="F29" s="28"/>
      <c r="G29" s="29"/>
      <c r="H29" s="29"/>
      <c r="I29" s="29"/>
      <c r="J29" s="30"/>
      <c r="K29" s="31"/>
    </row>
    <row r="30" spans="1:11">
      <c r="A30" s="27"/>
      <c r="B30" s="27"/>
      <c r="C30" s="28"/>
      <c r="D30" s="28"/>
      <c r="E30" s="35"/>
      <c r="F30" s="28"/>
      <c r="G30" s="29"/>
      <c r="H30" s="29"/>
      <c r="I30" s="29"/>
      <c r="J30" s="30"/>
      <c r="K30" s="31"/>
    </row>
    <row r="31" spans="1:11">
      <c r="A31" s="27"/>
      <c r="B31" s="27"/>
      <c r="C31" s="28"/>
      <c r="D31" s="28"/>
      <c r="E31" s="35"/>
      <c r="F31" s="28"/>
      <c r="G31" s="29"/>
      <c r="H31" s="29"/>
      <c r="I31" s="29"/>
      <c r="J31" s="30"/>
      <c r="K31" s="31"/>
    </row>
    <row r="32" spans="1:11" s="17" customFormat="1" ht="41.25" customHeight="1">
      <c r="A32" s="42"/>
      <c r="B32" s="42"/>
      <c r="E32" s="36"/>
      <c r="K32" s="18"/>
    </row>
  </sheetData>
  <mergeCells count="14">
    <mergeCell ref="A32:B32"/>
    <mergeCell ref="G1:K1"/>
    <mergeCell ref="A3:K3"/>
    <mergeCell ref="A5:A8"/>
    <mergeCell ref="B5:B8"/>
    <mergeCell ref="C5:F6"/>
    <mergeCell ref="G5:J5"/>
    <mergeCell ref="K5:K8"/>
    <mergeCell ref="G6:J6"/>
    <mergeCell ref="C7:C8"/>
    <mergeCell ref="D7:D8"/>
    <mergeCell ref="E7:E8"/>
    <mergeCell ref="F7:F8"/>
    <mergeCell ref="J7:J8"/>
  </mergeCells>
  <pageMargins left="0.11811023622047245" right="0.11811023622047245" top="0.35433070866141736" bottom="0.35433070866141736" header="0.31496062992125984" footer="0.31496062992125984"/>
  <pageSetup paperSize="9" scale="90" fitToHeight="11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1</vt:lpstr>
      <vt:lpstr>Прил 2</vt:lpstr>
      <vt:lpstr>'Прил 2'!Заголовки_для_печати</vt:lpstr>
      <vt:lpstr>'Прил 1'!Область_печати</vt:lpstr>
      <vt:lpstr>'Прил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 Болсуновская</dc:creator>
  <cp:lastModifiedBy>adm114</cp:lastModifiedBy>
  <cp:lastPrinted>2013-10-25T03:36:33Z</cp:lastPrinted>
  <dcterms:created xsi:type="dcterms:W3CDTF">2013-07-31T02:12:14Z</dcterms:created>
  <dcterms:modified xsi:type="dcterms:W3CDTF">2013-10-25T03:39:34Z</dcterms:modified>
</cp:coreProperties>
</file>